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3"/>
  </bookViews>
  <sheets>
    <sheet name="DATA" sheetId="1" r:id="rId1"/>
    <sheet name="Table" sheetId="7" r:id="rId2"/>
    <sheet name="Variance" sheetId="8" r:id="rId3"/>
    <sheet name="Report" sheetId="9" r:id="rId4"/>
  </sheets>
  <definedNames>
    <definedName name="_xlnm._FilterDatabase" localSheetId="0" hidden="1">DATA!$A$2:$G$25</definedName>
    <definedName name="_xlnm._FilterDatabase" localSheetId="3" hidden="1">Report!$A$3:$J$30</definedName>
    <definedName name="_xlnm._FilterDatabase" localSheetId="2" hidden="1">Variance!$A$2:$D$8</definedName>
  </definedNames>
  <calcPr calcId="124519"/>
  <pivotCaches>
    <pivotCache cacheId="0" r:id="rId5"/>
  </pivotCaches>
</workbook>
</file>

<file path=xl/calcChain.xml><?xml version="1.0" encoding="utf-8"?>
<calcChain xmlns="http://schemas.openxmlformats.org/spreadsheetml/2006/main">
  <c r="H9" i="9"/>
  <c r="I9" s="1"/>
  <c r="J9" s="1"/>
  <c r="H15"/>
  <c r="I15" s="1"/>
  <c r="J15" s="1"/>
  <c r="H20"/>
  <c r="I20" s="1"/>
  <c r="J20" s="1"/>
  <c r="H25"/>
  <c r="I25" s="1"/>
  <c r="J25" s="1"/>
  <c r="H28"/>
  <c r="I28" s="1"/>
  <c r="J28" s="1"/>
  <c r="H4"/>
  <c r="I4" s="1"/>
  <c r="A5"/>
  <c r="A6" s="1"/>
  <c r="A7" s="1"/>
  <c r="H7" s="1"/>
  <c r="I7" s="1"/>
  <c r="J7" s="1"/>
  <c r="B6"/>
  <c r="B7" s="1"/>
  <c r="A10"/>
  <c r="A11" s="1"/>
  <c r="A12" s="1"/>
  <c r="A13" s="1"/>
  <c r="H13" s="1"/>
  <c r="I13" s="1"/>
  <c r="J13" s="1"/>
  <c r="B11"/>
  <c r="B12" s="1"/>
  <c r="A16"/>
  <c r="A17" s="1"/>
  <c r="A18" s="1"/>
  <c r="H18" s="1"/>
  <c r="I18" s="1"/>
  <c r="J18" s="1"/>
  <c r="B16"/>
  <c r="B18"/>
  <c r="A21"/>
  <c r="A22" s="1"/>
  <c r="A23" s="1"/>
  <c r="H23" s="1"/>
  <c r="I23" s="1"/>
  <c r="J23" s="1"/>
  <c r="B22"/>
  <c r="A29"/>
  <c r="H29" s="1"/>
  <c r="I29" s="1"/>
  <c r="J29" s="1"/>
  <c r="A26"/>
  <c r="H26" s="1"/>
  <c r="I26" s="1"/>
  <c r="J26" s="1"/>
  <c r="D4" i="8"/>
  <c r="D5"/>
  <c r="D6"/>
  <c r="D7"/>
  <c r="D8"/>
  <c r="D3"/>
  <c r="G25" i="1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4"/>
  <c r="G5"/>
  <c r="G6"/>
  <c r="G3"/>
  <c r="J4" i="9" l="1"/>
  <c r="H21"/>
  <c r="I21" s="1"/>
  <c r="J21" s="1"/>
  <c r="H16"/>
  <c r="I16" s="1"/>
  <c r="J16" s="1"/>
  <c r="H11"/>
  <c r="I11" s="1"/>
  <c r="J11" s="1"/>
  <c r="H6"/>
  <c r="I6" s="1"/>
  <c r="J6" s="1"/>
  <c r="H22"/>
  <c r="I22" s="1"/>
  <c r="J22" s="1"/>
  <c r="H17"/>
  <c r="I17" s="1"/>
  <c r="J17" s="1"/>
  <c r="H12"/>
  <c r="I12" s="1"/>
  <c r="J12" s="1"/>
  <c r="H10"/>
  <c r="I10" s="1"/>
  <c r="J10" s="1"/>
  <c r="H5"/>
  <c r="I5" s="1"/>
  <c r="J5" s="1"/>
  <c r="I30" l="1"/>
</calcChain>
</file>

<file path=xl/sharedStrings.xml><?xml version="1.0" encoding="utf-8"?>
<sst xmlns="http://schemas.openxmlformats.org/spreadsheetml/2006/main" count="151" uniqueCount="37">
  <si>
    <t>GRN DATA</t>
  </si>
  <si>
    <t>GRN No</t>
  </si>
  <si>
    <t>GRN Date</t>
  </si>
  <si>
    <t>Vendor Name</t>
  </si>
  <si>
    <t>Item Name</t>
  </si>
  <si>
    <t>Quantities</t>
  </si>
  <si>
    <t>Amount</t>
  </si>
  <si>
    <t>GRN/2015/001</t>
  </si>
  <si>
    <t>A</t>
  </si>
  <si>
    <t>B</t>
  </si>
  <si>
    <t>C</t>
  </si>
  <si>
    <t>D</t>
  </si>
  <si>
    <t>Puja Enterprise</t>
  </si>
  <si>
    <t>Rate  Per Unit</t>
  </si>
  <si>
    <t>GRN/2015/002</t>
  </si>
  <si>
    <t>Jalaram Industries</t>
  </si>
  <si>
    <t>GRN/2015/003</t>
  </si>
  <si>
    <t>E</t>
  </si>
  <si>
    <t>F</t>
  </si>
  <si>
    <t>Royal Enterprise</t>
  </si>
  <si>
    <t>GRN/2015/004</t>
  </si>
  <si>
    <t>G</t>
  </si>
  <si>
    <t>H</t>
  </si>
  <si>
    <t>GRN/2015/005</t>
  </si>
  <si>
    <t>GRN/2015/006</t>
  </si>
  <si>
    <t>Grand Total</t>
  </si>
  <si>
    <t>GRN/2015/007</t>
  </si>
  <si>
    <t>GRN/2015/008</t>
  </si>
  <si>
    <t>Min</t>
  </si>
  <si>
    <t>Loss</t>
  </si>
  <si>
    <t xml:space="preserve">Variance </t>
  </si>
  <si>
    <t>Max</t>
  </si>
  <si>
    <t>Variance</t>
  </si>
  <si>
    <t>Min Rate</t>
  </si>
  <si>
    <t>Report</t>
  </si>
  <si>
    <t>Purchase Rate Variance</t>
  </si>
  <si>
    <t>%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</si>
</sst>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theme="4" tint="0.79998168889431442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pivotButton="1"/>
    <xf numFmtId="0" fontId="0" fillId="0" borderId="6" xfId="0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0" xfId="0" applyNumberFormat="1" applyBorder="1"/>
    <xf numFmtId="0" fontId="0" fillId="0" borderId="5" xfId="0" applyBorder="1"/>
    <xf numFmtId="0" fontId="0" fillId="0" borderId="6" xfId="0" applyBorder="1" applyAlignment="1">
      <alignment horizontal="left"/>
    </xf>
    <xf numFmtId="0" fontId="0" fillId="0" borderId="7" xfId="0" applyNumberFormat="1" applyBorder="1"/>
    <xf numFmtId="0" fontId="0" fillId="0" borderId="8" xfId="0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2" borderId="0" xfId="0" applyFont="1" applyFill="1"/>
    <xf numFmtId="0" fontId="0" fillId="2" borderId="0" xfId="0" applyFill="1"/>
    <xf numFmtId="9" fontId="0" fillId="2" borderId="0" xfId="1" applyFont="1" applyFill="1"/>
    <xf numFmtId="0" fontId="0" fillId="2" borderId="0" xfId="0" applyFill="1" applyAlignment="1">
      <alignment horizontal="center" vertical="center"/>
    </xf>
    <xf numFmtId="0" fontId="1" fillId="2" borderId="4" xfId="0" applyFont="1" applyFill="1" applyBorder="1"/>
    <xf numFmtId="0" fontId="1" fillId="2" borderId="0" xfId="0" applyFont="1" applyFill="1" applyBorder="1"/>
    <xf numFmtId="0" fontId="0" fillId="2" borderId="0" xfId="0" applyFill="1" applyBorder="1"/>
    <xf numFmtId="14" fontId="1" fillId="2" borderId="0" xfId="0" applyNumberFormat="1" applyFont="1" applyFill="1" applyBorder="1"/>
    <xf numFmtId="9" fontId="0" fillId="2" borderId="5" xfId="1" applyFont="1" applyFill="1" applyBorder="1"/>
    <xf numFmtId="0" fontId="0" fillId="2" borderId="7" xfId="0" applyFill="1" applyBorder="1"/>
    <xf numFmtId="0" fontId="1" fillId="2" borderId="7" xfId="0" applyFont="1" applyFill="1" applyBorder="1"/>
    <xf numFmtId="9" fontId="0" fillId="2" borderId="8" xfId="1" applyFont="1" applyFill="1" applyBorder="1"/>
    <xf numFmtId="0" fontId="3" fillId="3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2" xfId="0" applyFont="1" applyFill="1" applyBorder="1"/>
    <xf numFmtId="0" fontId="0" fillId="2" borderId="2" xfId="0" applyFill="1" applyBorder="1"/>
    <xf numFmtId="14" fontId="1" fillId="2" borderId="2" xfId="0" applyNumberFormat="1" applyFont="1" applyFill="1" applyBorder="1"/>
    <xf numFmtId="9" fontId="0" fillId="2" borderId="3" xfId="1" applyFont="1" applyFill="1" applyBorder="1"/>
    <xf numFmtId="0" fontId="1" fillId="2" borderId="6" xfId="0" applyFont="1" applyFill="1" applyBorder="1"/>
    <xf numFmtId="14" fontId="1" fillId="2" borderId="7" xfId="0" applyNumberFormat="1" applyFont="1" applyFill="1" applyBorder="1"/>
    <xf numFmtId="14" fontId="0" fillId="2" borderId="2" xfId="0" applyNumberFormat="1" applyFont="1" applyFill="1" applyBorder="1"/>
    <xf numFmtId="0" fontId="0" fillId="2" borderId="9" xfId="0" applyFill="1" applyBorder="1"/>
    <xf numFmtId="0" fontId="0" fillId="2" borderId="10" xfId="0" applyFill="1" applyBorder="1"/>
    <xf numFmtId="0" fontId="1" fillId="2" borderId="10" xfId="0" applyFont="1" applyFill="1" applyBorder="1"/>
    <xf numFmtId="9" fontId="0" fillId="2" borderId="11" xfId="1" applyFont="1" applyFill="1" applyBorder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2351.488450925928" createdVersion="3" refreshedVersion="3" minRefreshableVersion="3" recordCount="23">
  <cacheSource type="worksheet">
    <worksheetSource ref="A2:G25" sheet="DATA"/>
  </cacheSource>
  <cacheFields count="7">
    <cacheField name="GRN No" numFmtId="0">
      <sharedItems count="8">
        <s v="GRN/2015/001"/>
        <s v="GRN/2015/002"/>
        <s v="GRN/2015/003"/>
        <s v="GRN/2015/004"/>
        <s v="GRN/2015/005"/>
        <s v="GRN/2015/006"/>
        <s v="GRN/2015/007"/>
        <s v="GRN/2015/008"/>
      </sharedItems>
    </cacheField>
    <cacheField name="GRN Date" numFmtId="14">
      <sharedItems containsSemiMixedTypes="0" containsNonDate="0" containsDate="1" containsString="0" minDate="2015-04-01T00:00:00" maxDate="2015-04-29T00:00:00" count="6">
        <d v="2015-04-01T00:00:00"/>
        <d v="2015-04-05T00:00:00"/>
        <d v="2015-04-10T00:00:00"/>
        <d v="2015-04-15T00:00:00"/>
        <d v="2015-04-26T00:00:00"/>
        <d v="2015-04-28T00:00:00"/>
      </sharedItems>
    </cacheField>
    <cacheField name="Item Name" numFmtId="0">
      <sharedItems count="8">
        <s v="A"/>
        <s v="B"/>
        <s v="C"/>
        <s v="D"/>
        <s v="E"/>
        <s v="F"/>
        <s v="G"/>
        <s v="H"/>
      </sharedItems>
    </cacheField>
    <cacheField name="Vendor Name" numFmtId="0">
      <sharedItems count="3">
        <s v="Puja Enterprise"/>
        <s v="Jalaram Industries"/>
        <s v="Royal Enterprise"/>
      </sharedItems>
    </cacheField>
    <cacheField name="Rate  Per Unit" numFmtId="0">
      <sharedItems containsSemiMixedTypes="0" containsString="0" containsNumber="1" containsInteger="1" minValue="5" maxValue="600" count="14">
        <n v="15"/>
        <n v="5"/>
        <n v="150"/>
        <n v="550"/>
        <n v="20"/>
        <n v="148"/>
        <n v="600"/>
        <n v="45"/>
        <n v="80"/>
        <n v="6"/>
        <n v="555"/>
        <n v="8"/>
        <n v="40"/>
        <n v="525"/>
      </sharedItems>
    </cacheField>
    <cacheField name="Quantities" numFmtId="0">
      <sharedItems containsSemiMixedTypes="0" containsString="0" containsNumber="1" containsInteger="1" minValue="2" maxValue="100" count="11">
        <n v="100"/>
        <n v="50"/>
        <n v="25"/>
        <n v="5"/>
        <n v="10"/>
        <n v="35"/>
        <n v="2"/>
        <n v="45"/>
        <n v="4"/>
        <n v="15"/>
        <n v="80"/>
      </sharedItems>
    </cacheField>
    <cacheField name="Amount" numFmtId="0">
      <sharedItems containsSemiMixedTypes="0" containsString="0" containsNumber="1" containsInteger="1" minValue="80" maxValue="13125" count="21">
        <n v="1500"/>
        <n v="250"/>
        <n v="3750"/>
        <n v="2750"/>
        <n v="1000"/>
        <n v="3700"/>
        <n v="6000"/>
        <n v="375"/>
        <n v="1575"/>
        <n v="500"/>
        <n v="4500"/>
        <n v="160"/>
        <n v="750"/>
        <n v="270"/>
        <n v="600"/>
        <n v="5550"/>
        <n v="80"/>
        <n v="1200"/>
        <n v="225"/>
        <n v="740"/>
        <n v="13125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3">
  <r>
    <x v="0"/>
    <x v="0"/>
    <x v="0"/>
    <x v="0"/>
    <x v="0"/>
    <x v="0"/>
    <x v="0"/>
  </r>
  <r>
    <x v="0"/>
    <x v="0"/>
    <x v="1"/>
    <x v="0"/>
    <x v="1"/>
    <x v="1"/>
    <x v="1"/>
  </r>
  <r>
    <x v="0"/>
    <x v="0"/>
    <x v="2"/>
    <x v="0"/>
    <x v="2"/>
    <x v="2"/>
    <x v="2"/>
  </r>
  <r>
    <x v="0"/>
    <x v="0"/>
    <x v="3"/>
    <x v="0"/>
    <x v="3"/>
    <x v="3"/>
    <x v="3"/>
  </r>
  <r>
    <x v="1"/>
    <x v="1"/>
    <x v="0"/>
    <x v="1"/>
    <x v="4"/>
    <x v="1"/>
    <x v="4"/>
  </r>
  <r>
    <x v="1"/>
    <x v="1"/>
    <x v="1"/>
    <x v="1"/>
    <x v="1"/>
    <x v="1"/>
    <x v="1"/>
  </r>
  <r>
    <x v="1"/>
    <x v="1"/>
    <x v="2"/>
    <x v="1"/>
    <x v="5"/>
    <x v="2"/>
    <x v="5"/>
  </r>
  <r>
    <x v="2"/>
    <x v="2"/>
    <x v="3"/>
    <x v="2"/>
    <x v="6"/>
    <x v="4"/>
    <x v="6"/>
  </r>
  <r>
    <x v="2"/>
    <x v="2"/>
    <x v="4"/>
    <x v="2"/>
    <x v="0"/>
    <x v="2"/>
    <x v="7"/>
  </r>
  <r>
    <x v="2"/>
    <x v="2"/>
    <x v="5"/>
    <x v="2"/>
    <x v="7"/>
    <x v="5"/>
    <x v="8"/>
  </r>
  <r>
    <x v="3"/>
    <x v="2"/>
    <x v="4"/>
    <x v="1"/>
    <x v="4"/>
    <x v="2"/>
    <x v="9"/>
  </r>
  <r>
    <x v="3"/>
    <x v="2"/>
    <x v="6"/>
    <x v="1"/>
    <x v="7"/>
    <x v="0"/>
    <x v="10"/>
  </r>
  <r>
    <x v="3"/>
    <x v="2"/>
    <x v="7"/>
    <x v="1"/>
    <x v="8"/>
    <x v="6"/>
    <x v="11"/>
  </r>
  <r>
    <x v="4"/>
    <x v="3"/>
    <x v="0"/>
    <x v="0"/>
    <x v="0"/>
    <x v="1"/>
    <x v="12"/>
  </r>
  <r>
    <x v="4"/>
    <x v="3"/>
    <x v="1"/>
    <x v="0"/>
    <x v="9"/>
    <x v="7"/>
    <x v="13"/>
  </r>
  <r>
    <x v="4"/>
    <x v="3"/>
    <x v="2"/>
    <x v="0"/>
    <x v="2"/>
    <x v="8"/>
    <x v="14"/>
  </r>
  <r>
    <x v="4"/>
    <x v="3"/>
    <x v="3"/>
    <x v="0"/>
    <x v="10"/>
    <x v="4"/>
    <x v="15"/>
  </r>
  <r>
    <x v="5"/>
    <x v="3"/>
    <x v="1"/>
    <x v="2"/>
    <x v="11"/>
    <x v="4"/>
    <x v="16"/>
  </r>
  <r>
    <x v="5"/>
    <x v="3"/>
    <x v="6"/>
    <x v="2"/>
    <x v="12"/>
    <x v="9"/>
    <x v="14"/>
  </r>
  <r>
    <x v="6"/>
    <x v="4"/>
    <x v="0"/>
    <x v="0"/>
    <x v="0"/>
    <x v="10"/>
    <x v="17"/>
  </r>
  <r>
    <x v="6"/>
    <x v="4"/>
    <x v="1"/>
    <x v="0"/>
    <x v="1"/>
    <x v="7"/>
    <x v="18"/>
  </r>
  <r>
    <x v="7"/>
    <x v="5"/>
    <x v="2"/>
    <x v="1"/>
    <x v="5"/>
    <x v="3"/>
    <x v="19"/>
  </r>
  <r>
    <x v="7"/>
    <x v="5"/>
    <x v="3"/>
    <x v="1"/>
    <x v="13"/>
    <x v="2"/>
    <x v="2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compact="0" compactData="0" multipleFieldFilters="0">
  <location ref="A3:A12" firstHeaderRow="1" firstDataRow="1" firstDataCol="1"/>
  <pivotFields count="7">
    <pivotField compact="0" outline="0" showAll="0" defaultSubtotal="0">
      <items count="8">
        <item x="0"/>
        <item x="1"/>
        <item x="2"/>
        <item x="3"/>
        <item x="4"/>
        <item x="5"/>
        <item x="6"/>
        <item x="7"/>
      </items>
    </pivotField>
    <pivotField compact="0" numFmtId="14" outline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8">
        <item x="0"/>
        <item x="1"/>
        <item x="2"/>
        <item x="3"/>
        <item x="4"/>
        <item x="5"/>
        <item x="6"/>
        <item x="7"/>
      </items>
    </pivotField>
    <pivotField compact="0" outline="0" showAll="0" defaultSubtotal="0">
      <items count="3">
        <item x="1"/>
        <item x="0"/>
        <item x="2"/>
      </items>
    </pivotField>
    <pivotField compact="0" outline="0" showAll="0" defaultSubtotal="0">
      <items count="14">
        <item x="1"/>
        <item x="9"/>
        <item x="11"/>
        <item x="0"/>
        <item x="4"/>
        <item x="12"/>
        <item x="7"/>
        <item x="8"/>
        <item x="5"/>
        <item x="2"/>
        <item x="13"/>
        <item x="3"/>
        <item x="10"/>
        <item x="6"/>
      </items>
    </pivotField>
    <pivotField compact="0" outline="0" showAll="0" defaultSubtotal="0">
      <items count="11">
        <item x="6"/>
        <item x="8"/>
        <item x="3"/>
        <item x="4"/>
        <item x="9"/>
        <item x="2"/>
        <item x="5"/>
        <item x="7"/>
        <item x="1"/>
        <item x="10"/>
        <item x="0"/>
      </items>
    </pivotField>
    <pivotField compact="0" outline="0" showAll="0" defaultSubtotal="0">
      <items count="21">
        <item x="16"/>
        <item x="11"/>
        <item x="18"/>
        <item x="1"/>
        <item x="13"/>
        <item x="7"/>
        <item x="9"/>
        <item x="14"/>
        <item x="19"/>
        <item x="12"/>
        <item x="4"/>
        <item x="17"/>
        <item x="0"/>
        <item x="8"/>
        <item x="3"/>
        <item x="5"/>
        <item x="2"/>
        <item x="10"/>
        <item x="15"/>
        <item x="6"/>
        <item x="20"/>
      </items>
    </pivotField>
  </pivotFields>
  <rowFields count="1">
    <field x="2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"/>
  <sheetViews>
    <sheetView topLeftCell="A2" workbookViewId="0">
      <selection activeCell="A2" sqref="A2:G25"/>
    </sheetView>
  </sheetViews>
  <sheetFormatPr defaultRowHeight="15"/>
  <cols>
    <col min="1" max="1" width="15.140625" style="3" customWidth="1"/>
    <col min="2" max="3" width="16.85546875" style="3" customWidth="1"/>
    <col min="4" max="4" width="21.140625" style="3" customWidth="1"/>
    <col min="5" max="5" width="11.5703125" style="3" customWidth="1"/>
    <col min="6" max="6" width="11.28515625" style="3" customWidth="1"/>
    <col min="7" max="7" width="12.5703125" style="3" customWidth="1"/>
  </cols>
  <sheetData>
    <row r="1" spans="1:7">
      <c r="A1" s="2" t="s">
        <v>0</v>
      </c>
    </row>
    <row r="2" spans="1:7">
      <c r="A2" s="4" t="s">
        <v>1</v>
      </c>
      <c r="B2" s="5" t="s">
        <v>2</v>
      </c>
      <c r="C2" s="5" t="s">
        <v>4</v>
      </c>
      <c r="D2" s="5" t="s">
        <v>3</v>
      </c>
      <c r="E2" s="5" t="s">
        <v>13</v>
      </c>
      <c r="F2" s="5" t="s">
        <v>5</v>
      </c>
      <c r="G2" s="6" t="s">
        <v>6</v>
      </c>
    </row>
    <row r="3" spans="1:7">
      <c r="A3" s="7" t="s">
        <v>7</v>
      </c>
      <c r="B3" s="8">
        <v>42095</v>
      </c>
      <c r="C3" s="9" t="s">
        <v>8</v>
      </c>
      <c r="D3" s="9" t="s">
        <v>12</v>
      </c>
      <c r="E3" s="9">
        <v>15</v>
      </c>
      <c r="F3" s="9">
        <v>100</v>
      </c>
      <c r="G3" s="10">
        <f>E3*F3</f>
        <v>1500</v>
      </c>
    </row>
    <row r="4" spans="1:7">
      <c r="A4" s="7" t="s">
        <v>7</v>
      </c>
      <c r="B4" s="8">
        <v>42095</v>
      </c>
      <c r="C4" s="9" t="s">
        <v>9</v>
      </c>
      <c r="D4" s="9" t="s">
        <v>12</v>
      </c>
      <c r="E4" s="9">
        <v>5</v>
      </c>
      <c r="F4" s="9">
        <v>50</v>
      </c>
      <c r="G4" s="10">
        <f t="shared" ref="G4:G25" si="0">E4*F4</f>
        <v>250</v>
      </c>
    </row>
    <row r="5" spans="1:7">
      <c r="A5" s="7" t="s">
        <v>7</v>
      </c>
      <c r="B5" s="8">
        <v>42095</v>
      </c>
      <c r="C5" s="9" t="s">
        <v>10</v>
      </c>
      <c r="D5" s="9" t="s">
        <v>12</v>
      </c>
      <c r="E5" s="9">
        <v>150</v>
      </c>
      <c r="F5" s="9">
        <v>25</v>
      </c>
      <c r="G5" s="10">
        <f t="shared" si="0"/>
        <v>3750</v>
      </c>
    </row>
    <row r="6" spans="1:7">
      <c r="A6" s="7" t="s">
        <v>7</v>
      </c>
      <c r="B6" s="8">
        <v>42095</v>
      </c>
      <c r="C6" s="9" t="s">
        <v>11</v>
      </c>
      <c r="D6" s="9" t="s">
        <v>12</v>
      </c>
      <c r="E6" s="9">
        <v>550</v>
      </c>
      <c r="F6" s="9">
        <v>5</v>
      </c>
      <c r="G6" s="10">
        <f t="shared" si="0"/>
        <v>2750</v>
      </c>
    </row>
    <row r="7" spans="1:7">
      <c r="A7" s="7" t="s">
        <v>14</v>
      </c>
      <c r="B7" s="8">
        <v>42099</v>
      </c>
      <c r="C7" s="9" t="s">
        <v>8</v>
      </c>
      <c r="D7" s="9" t="s">
        <v>15</v>
      </c>
      <c r="E7" s="9">
        <v>20</v>
      </c>
      <c r="F7" s="9">
        <v>50</v>
      </c>
      <c r="G7" s="10">
        <f t="shared" si="0"/>
        <v>1000</v>
      </c>
    </row>
    <row r="8" spans="1:7">
      <c r="A8" s="7" t="s">
        <v>14</v>
      </c>
      <c r="B8" s="8">
        <v>42099</v>
      </c>
      <c r="C8" s="9" t="s">
        <v>9</v>
      </c>
      <c r="D8" s="9" t="s">
        <v>15</v>
      </c>
      <c r="E8" s="9">
        <v>5</v>
      </c>
      <c r="F8" s="9">
        <v>50</v>
      </c>
      <c r="G8" s="10">
        <f t="shared" si="0"/>
        <v>250</v>
      </c>
    </row>
    <row r="9" spans="1:7">
      <c r="A9" s="7" t="s">
        <v>14</v>
      </c>
      <c r="B9" s="8">
        <v>42099</v>
      </c>
      <c r="C9" s="9" t="s">
        <v>10</v>
      </c>
      <c r="D9" s="9" t="s">
        <v>15</v>
      </c>
      <c r="E9" s="9">
        <v>148</v>
      </c>
      <c r="F9" s="9">
        <v>25</v>
      </c>
      <c r="G9" s="10">
        <f t="shared" si="0"/>
        <v>3700</v>
      </c>
    </row>
    <row r="10" spans="1:7">
      <c r="A10" s="7" t="s">
        <v>16</v>
      </c>
      <c r="B10" s="8">
        <v>42104</v>
      </c>
      <c r="C10" s="9" t="s">
        <v>11</v>
      </c>
      <c r="D10" s="9" t="s">
        <v>19</v>
      </c>
      <c r="E10" s="9">
        <v>600</v>
      </c>
      <c r="F10" s="9">
        <v>10</v>
      </c>
      <c r="G10" s="10">
        <f t="shared" si="0"/>
        <v>6000</v>
      </c>
    </row>
    <row r="11" spans="1:7">
      <c r="A11" s="7" t="s">
        <v>16</v>
      </c>
      <c r="B11" s="8">
        <v>42104</v>
      </c>
      <c r="C11" s="9" t="s">
        <v>17</v>
      </c>
      <c r="D11" s="9" t="s">
        <v>19</v>
      </c>
      <c r="E11" s="9">
        <v>15</v>
      </c>
      <c r="F11" s="9">
        <v>25</v>
      </c>
      <c r="G11" s="10">
        <f t="shared" si="0"/>
        <v>375</v>
      </c>
    </row>
    <row r="12" spans="1:7">
      <c r="A12" s="7" t="s">
        <v>16</v>
      </c>
      <c r="B12" s="8">
        <v>42104</v>
      </c>
      <c r="C12" s="9" t="s">
        <v>18</v>
      </c>
      <c r="D12" s="9" t="s">
        <v>19</v>
      </c>
      <c r="E12" s="9">
        <v>45</v>
      </c>
      <c r="F12" s="9">
        <v>35</v>
      </c>
      <c r="G12" s="10">
        <f t="shared" si="0"/>
        <v>1575</v>
      </c>
    </row>
    <row r="13" spans="1:7">
      <c r="A13" s="7" t="s">
        <v>20</v>
      </c>
      <c r="B13" s="8">
        <v>42104</v>
      </c>
      <c r="C13" s="9" t="s">
        <v>17</v>
      </c>
      <c r="D13" s="9" t="s">
        <v>15</v>
      </c>
      <c r="E13" s="9">
        <v>20</v>
      </c>
      <c r="F13" s="9">
        <v>25</v>
      </c>
      <c r="G13" s="10">
        <f t="shared" si="0"/>
        <v>500</v>
      </c>
    </row>
    <row r="14" spans="1:7">
      <c r="A14" s="7" t="s">
        <v>20</v>
      </c>
      <c r="B14" s="8">
        <v>42104</v>
      </c>
      <c r="C14" s="9" t="s">
        <v>21</v>
      </c>
      <c r="D14" s="9" t="s">
        <v>15</v>
      </c>
      <c r="E14" s="9">
        <v>45</v>
      </c>
      <c r="F14" s="9">
        <v>100</v>
      </c>
      <c r="G14" s="10">
        <f t="shared" si="0"/>
        <v>4500</v>
      </c>
    </row>
    <row r="15" spans="1:7">
      <c r="A15" s="7" t="s">
        <v>20</v>
      </c>
      <c r="B15" s="8">
        <v>42104</v>
      </c>
      <c r="C15" s="9" t="s">
        <v>22</v>
      </c>
      <c r="D15" s="9" t="s">
        <v>15</v>
      </c>
      <c r="E15" s="9">
        <v>80</v>
      </c>
      <c r="F15" s="9">
        <v>2</v>
      </c>
      <c r="G15" s="10">
        <f t="shared" si="0"/>
        <v>160</v>
      </c>
    </row>
    <row r="16" spans="1:7">
      <c r="A16" s="7" t="s">
        <v>23</v>
      </c>
      <c r="B16" s="8">
        <v>42109</v>
      </c>
      <c r="C16" s="9" t="s">
        <v>8</v>
      </c>
      <c r="D16" s="9" t="s">
        <v>12</v>
      </c>
      <c r="E16" s="9">
        <v>15</v>
      </c>
      <c r="F16" s="9">
        <v>50</v>
      </c>
      <c r="G16" s="10">
        <f t="shared" si="0"/>
        <v>750</v>
      </c>
    </row>
    <row r="17" spans="1:7">
      <c r="A17" s="7" t="s">
        <v>23</v>
      </c>
      <c r="B17" s="8">
        <v>42109</v>
      </c>
      <c r="C17" s="9" t="s">
        <v>9</v>
      </c>
      <c r="D17" s="9" t="s">
        <v>12</v>
      </c>
      <c r="E17" s="9">
        <v>6</v>
      </c>
      <c r="F17" s="9">
        <v>45</v>
      </c>
      <c r="G17" s="10">
        <f t="shared" si="0"/>
        <v>270</v>
      </c>
    </row>
    <row r="18" spans="1:7">
      <c r="A18" s="7" t="s">
        <v>23</v>
      </c>
      <c r="B18" s="8">
        <v>42109</v>
      </c>
      <c r="C18" s="9" t="s">
        <v>10</v>
      </c>
      <c r="D18" s="9" t="s">
        <v>12</v>
      </c>
      <c r="E18" s="9">
        <v>150</v>
      </c>
      <c r="F18" s="9">
        <v>4</v>
      </c>
      <c r="G18" s="10">
        <f t="shared" si="0"/>
        <v>600</v>
      </c>
    </row>
    <row r="19" spans="1:7">
      <c r="A19" s="7" t="s">
        <v>23</v>
      </c>
      <c r="B19" s="8">
        <v>42109</v>
      </c>
      <c r="C19" s="9" t="s">
        <v>11</v>
      </c>
      <c r="D19" s="9" t="s">
        <v>12</v>
      </c>
      <c r="E19" s="9">
        <v>555</v>
      </c>
      <c r="F19" s="9">
        <v>10</v>
      </c>
      <c r="G19" s="10">
        <f t="shared" si="0"/>
        <v>5550</v>
      </c>
    </row>
    <row r="20" spans="1:7">
      <c r="A20" s="7" t="s">
        <v>24</v>
      </c>
      <c r="B20" s="8">
        <v>42109</v>
      </c>
      <c r="C20" s="9" t="s">
        <v>9</v>
      </c>
      <c r="D20" s="9" t="s">
        <v>19</v>
      </c>
      <c r="E20" s="9">
        <v>8</v>
      </c>
      <c r="F20" s="9">
        <v>10</v>
      </c>
      <c r="G20" s="10">
        <f t="shared" si="0"/>
        <v>80</v>
      </c>
    </row>
    <row r="21" spans="1:7">
      <c r="A21" s="7" t="s">
        <v>24</v>
      </c>
      <c r="B21" s="8">
        <v>42109</v>
      </c>
      <c r="C21" s="9" t="s">
        <v>21</v>
      </c>
      <c r="D21" s="9" t="s">
        <v>19</v>
      </c>
      <c r="E21" s="9">
        <v>40</v>
      </c>
      <c r="F21" s="9">
        <v>15</v>
      </c>
      <c r="G21" s="10">
        <f t="shared" si="0"/>
        <v>600</v>
      </c>
    </row>
    <row r="22" spans="1:7">
      <c r="A22" s="7" t="s">
        <v>26</v>
      </c>
      <c r="B22" s="8">
        <v>42120</v>
      </c>
      <c r="C22" s="9" t="s">
        <v>8</v>
      </c>
      <c r="D22" s="9" t="s">
        <v>12</v>
      </c>
      <c r="E22" s="9">
        <v>15</v>
      </c>
      <c r="F22" s="9">
        <v>80</v>
      </c>
      <c r="G22" s="10">
        <f t="shared" si="0"/>
        <v>1200</v>
      </c>
    </row>
    <row r="23" spans="1:7">
      <c r="A23" s="7" t="s">
        <v>26</v>
      </c>
      <c r="B23" s="8">
        <v>42120</v>
      </c>
      <c r="C23" s="9" t="s">
        <v>9</v>
      </c>
      <c r="D23" s="9" t="s">
        <v>12</v>
      </c>
      <c r="E23" s="9">
        <v>5</v>
      </c>
      <c r="F23" s="9">
        <v>45</v>
      </c>
      <c r="G23" s="10">
        <f t="shared" si="0"/>
        <v>225</v>
      </c>
    </row>
    <row r="24" spans="1:7">
      <c r="A24" s="7" t="s">
        <v>27</v>
      </c>
      <c r="B24" s="8">
        <v>42122</v>
      </c>
      <c r="C24" s="9" t="s">
        <v>10</v>
      </c>
      <c r="D24" s="9" t="s">
        <v>15</v>
      </c>
      <c r="E24" s="9">
        <v>148</v>
      </c>
      <c r="F24" s="9">
        <v>5</v>
      </c>
      <c r="G24" s="10">
        <f t="shared" si="0"/>
        <v>740</v>
      </c>
    </row>
    <row r="25" spans="1:7">
      <c r="A25" s="12" t="s">
        <v>27</v>
      </c>
      <c r="B25" s="13">
        <v>42122</v>
      </c>
      <c r="C25" s="14" t="s">
        <v>11</v>
      </c>
      <c r="D25" s="14" t="s">
        <v>15</v>
      </c>
      <c r="E25" s="14">
        <v>525</v>
      </c>
      <c r="F25" s="14">
        <v>25</v>
      </c>
      <c r="G25" s="15">
        <f t="shared" si="0"/>
        <v>13125</v>
      </c>
    </row>
  </sheetData>
  <autoFilter ref="A2:G25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A12"/>
  <sheetViews>
    <sheetView workbookViewId="0">
      <selection activeCell="A4" sqref="A4"/>
    </sheetView>
  </sheetViews>
  <sheetFormatPr defaultRowHeight="15"/>
  <cols>
    <col min="1" max="1" width="13.140625" customWidth="1"/>
    <col min="2" max="2" width="20.7109375" customWidth="1"/>
    <col min="3" max="3" width="20.7109375" bestFit="1" customWidth="1"/>
    <col min="4" max="4" width="20" customWidth="1"/>
    <col min="5" max="7" width="10.42578125" bestFit="1" customWidth="1"/>
  </cols>
  <sheetData>
    <row r="3" spans="1:1">
      <c r="A3" s="11" t="s">
        <v>4</v>
      </c>
    </row>
    <row r="4" spans="1:1">
      <c r="A4" t="s">
        <v>8</v>
      </c>
    </row>
    <row r="5" spans="1:1">
      <c r="A5" t="s">
        <v>9</v>
      </c>
    </row>
    <row r="6" spans="1:1">
      <c r="A6" t="s">
        <v>10</v>
      </c>
    </row>
    <row r="7" spans="1:1">
      <c r="A7" t="s">
        <v>11</v>
      </c>
    </row>
    <row r="8" spans="1:1">
      <c r="A8" t="s">
        <v>17</v>
      </c>
    </row>
    <row r="9" spans="1:1">
      <c r="A9" t="s">
        <v>18</v>
      </c>
    </row>
    <row r="10" spans="1:1">
      <c r="A10" t="s">
        <v>21</v>
      </c>
    </row>
    <row r="11" spans="1:1">
      <c r="A11" t="s">
        <v>22</v>
      </c>
    </row>
    <row r="12" spans="1:1">
      <c r="A12" t="s">
        <v>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10" sqref="B10"/>
    </sheetView>
  </sheetViews>
  <sheetFormatPr defaultRowHeight="15"/>
  <cols>
    <col min="1" max="1" width="10.85546875" bestFit="1" customWidth="1"/>
  </cols>
  <sheetData>
    <row r="1" spans="1:4">
      <c r="A1" s="1" t="s">
        <v>30</v>
      </c>
    </row>
    <row r="2" spans="1:4">
      <c r="A2" s="22" t="s">
        <v>4</v>
      </c>
      <c r="B2" s="23" t="s">
        <v>31</v>
      </c>
      <c r="C2" s="23" t="s">
        <v>28</v>
      </c>
      <c r="D2" s="24" t="s">
        <v>32</v>
      </c>
    </row>
    <row r="3" spans="1:4">
      <c r="A3" s="16" t="s">
        <v>8</v>
      </c>
      <c r="B3" s="17">
        <v>20</v>
      </c>
      <c r="C3" s="17">
        <v>15</v>
      </c>
      <c r="D3" s="18">
        <f>B3-C3</f>
        <v>5</v>
      </c>
    </row>
    <row r="4" spans="1:4">
      <c r="A4" s="16" t="s">
        <v>9</v>
      </c>
      <c r="B4" s="17">
        <v>8</v>
      </c>
      <c r="C4" s="17">
        <v>5</v>
      </c>
      <c r="D4" s="18">
        <f t="shared" ref="D4:D8" si="0">B4-C4</f>
        <v>3</v>
      </c>
    </row>
    <row r="5" spans="1:4">
      <c r="A5" s="16" t="s">
        <v>10</v>
      </c>
      <c r="B5" s="17">
        <v>150</v>
      </c>
      <c r="C5" s="17">
        <v>148</v>
      </c>
      <c r="D5" s="18">
        <f t="shared" si="0"/>
        <v>2</v>
      </c>
    </row>
    <row r="6" spans="1:4">
      <c r="A6" s="16" t="s">
        <v>11</v>
      </c>
      <c r="B6" s="17">
        <v>600</v>
      </c>
      <c r="C6" s="17">
        <v>525</v>
      </c>
      <c r="D6" s="18">
        <f t="shared" si="0"/>
        <v>75</v>
      </c>
    </row>
    <row r="7" spans="1:4">
      <c r="A7" s="16" t="s">
        <v>17</v>
      </c>
      <c r="B7" s="17">
        <v>20</v>
      </c>
      <c r="C7" s="17">
        <v>15</v>
      </c>
      <c r="D7" s="18">
        <f t="shared" si="0"/>
        <v>5</v>
      </c>
    </row>
    <row r="8" spans="1:4">
      <c r="A8" s="19" t="s">
        <v>21</v>
      </c>
      <c r="B8" s="20">
        <v>45</v>
      </c>
      <c r="C8" s="20">
        <v>40</v>
      </c>
      <c r="D8" s="21">
        <f t="shared" si="0"/>
        <v>5</v>
      </c>
    </row>
  </sheetData>
  <autoFilter ref="A2:D8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0"/>
  <sheetViews>
    <sheetView tabSelected="1" topLeftCell="A6" workbookViewId="0">
      <selection activeCell="E24" sqref="E24"/>
    </sheetView>
  </sheetViews>
  <sheetFormatPr defaultRowHeight="15"/>
  <cols>
    <col min="1" max="1" width="9.140625" style="26"/>
    <col min="2" max="2" width="17.28515625" style="26" bestFit="1" customWidth="1"/>
    <col min="3" max="3" width="13.7109375" style="26" bestFit="1" customWidth="1"/>
    <col min="4" max="4" width="12.140625" style="26" customWidth="1"/>
    <col min="5" max="5" width="11.5703125" style="26" customWidth="1"/>
    <col min="6" max="6" width="11.28515625" style="26" customWidth="1"/>
    <col min="7" max="7" width="9.140625" style="26"/>
    <col min="8" max="8" width="9.85546875" style="26" customWidth="1"/>
    <col min="9" max="9" width="9.140625" style="26"/>
    <col min="10" max="10" width="9.140625" style="27"/>
    <col min="11" max="16384" width="9.140625" style="26"/>
  </cols>
  <sheetData>
    <row r="1" spans="1:10">
      <c r="A1" s="25" t="s">
        <v>34</v>
      </c>
    </row>
    <row r="2" spans="1:10">
      <c r="A2" s="25" t="s">
        <v>35</v>
      </c>
    </row>
    <row r="3" spans="1:10" s="28" customFormat="1" ht="20.100000000000001" customHeight="1">
      <c r="A3" s="37" t="s">
        <v>4</v>
      </c>
      <c r="B3" s="38" t="s">
        <v>3</v>
      </c>
      <c r="C3" s="38" t="s">
        <v>1</v>
      </c>
      <c r="D3" s="38" t="s">
        <v>2</v>
      </c>
      <c r="E3" s="38" t="s">
        <v>13</v>
      </c>
      <c r="F3" s="38" t="s">
        <v>5</v>
      </c>
      <c r="G3" s="38" t="s">
        <v>6</v>
      </c>
      <c r="H3" s="38" t="s">
        <v>33</v>
      </c>
      <c r="I3" s="38" t="s">
        <v>29</v>
      </c>
      <c r="J3" s="39" t="s">
        <v>36</v>
      </c>
    </row>
    <row r="4" spans="1:10">
      <c r="A4" s="40" t="s">
        <v>8</v>
      </c>
      <c r="B4" s="41" t="s">
        <v>15</v>
      </c>
      <c r="C4" s="42" t="s">
        <v>14</v>
      </c>
      <c r="D4" s="43">
        <v>42099</v>
      </c>
      <c r="E4" s="42">
        <v>20</v>
      </c>
      <c r="F4" s="41">
        <v>50</v>
      </c>
      <c r="G4" s="42">
        <v>1000</v>
      </c>
      <c r="H4" s="42">
        <f>VLOOKUP(A4,Variance!$A$2:$D$8,3,FALSE)</f>
        <v>15</v>
      </c>
      <c r="I4" s="42">
        <f>(E4-H4)*F4</f>
        <v>250</v>
      </c>
      <c r="J4" s="44">
        <f>I4/G4</f>
        <v>0.25</v>
      </c>
    </row>
    <row r="5" spans="1:10">
      <c r="A5" s="29" t="str">
        <f>A4</f>
        <v>A</v>
      </c>
      <c r="B5" s="30" t="s">
        <v>12</v>
      </c>
      <c r="C5" s="31" t="s">
        <v>7</v>
      </c>
      <c r="D5" s="32">
        <v>42095</v>
      </c>
      <c r="E5" s="31">
        <v>15</v>
      </c>
      <c r="F5" s="30">
        <v>100</v>
      </c>
      <c r="G5" s="31">
        <v>1500</v>
      </c>
      <c r="H5" s="31">
        <f>VLOOKUP(A5,Variance!$A$2:$D$8,3,FALSE)</f>
        <v>15</v>
      </c>
      <c r="I5" s="31">
        <f t="shared" ref="I5:I29" si="0">(E5-H5)*F5</f>
        <v>0</v>
      </c>
      <c r="J5" s="33">
        <f t="shared" ref="J5:J29" si="1">I5/G5</f>
        <v>0</v>
      </c>
    </row>
    <row r="6" spans="1:10">
      <c r="A6" s="29" t="str">
        <f t="shared" ref="A6:A7" si="2">A5</f>
        <v>A</v>
      </c>
      <c r="B6" s="30" t="str">
        <f>B5</f>
        <v>Puja Enterprise</v>
      </c>
      <c r="C6" s="31" t="s">
        <v>23</v>
      </c>
      <c r="D6" s="32">
        <v>42109</v>
      </c>
      <c r="E6" s="31">
        <v>15</v>
      </c>
      <c r="F6" s="30">
        <v>50</v>
      </c>
      <c r="G6" s="31">
        <v>750</v>
      </c>
      <c r="H6" s="31">
        <f>VLOOKUP(A6,Variance!$A$2:$D$8,3,FALSE)</f>
        <v>15</v>
      </c>
      <c r="I6" s="31">
        <f t="shared" si="0"/>
        <v>0</v>
      </c>
      <c r="J6" s="33">
        <f t="shared" si="1"/>
        <v>0</v>
      </c>
    </row>
    <row r="7" spans="1:10">
      <c r="A7" s="45" t="str">
        <f t="shared" si="2"/>
        <v>A</v>
      </c>
      <c r="B7" s="35" t="str">
        <f>B6</f>
        <v>Puja Enterprise</v>
      </c>
      <c r="C7" s="34" t="s">
        <v>26</v>
      </c>
      <c r="D7" s="46">
        <v>42120</v>
      </c>
      <c r="E7" s="34">
        <v>15</v>
      </c>
      <c r="F7" s="35">
        <v>80</v>
      </c>
      <c r="G7" s="34">
        <v>1200</v>
      </c>
      <c r="H7" s="34">
        <f>VLOOKUP(A7,Variance!$A$2:$D$8,3,FALSE)</f>
        <v>15</v>
      </c>
      <c r="I7" s="34">
        <f t="shared" si="0"/>
        <v>0</v>
      </c>
      <c r="J7" s="36">
        <f t="shared" si="1"/>
        <v>0</v>
      </c>
    </row>
    <row r="8" spans="1:10">
      <c r="A8" s="29"/>
      <c r="B8" s="30"/>
      <c r="C8" s="31"/>
      <c r="D8" s="32"/>
      <c r="E8" s="31"/>
      <c r="F8" s="30"/>
      <c r="G8" s="31"/>
      <c r="H8" s="31"/>
      <c r="I8" s="31"/>
      <c r="J8" s="33"/>
    </row>
    <row r="9" spans="1:10">
      <c r="A9" s="40" t="s">
        <v>9</v>
      </c>
      <c r="B9" s="41" t="s">
        <v>15</v>
      </c>
      <c r="C9" s="42" t="s">
        <v>14</v>
      </c>
      <c r="D9" s="47">
        <v>42099</v>
      </c>
      <c r="E9" s="42">
        <v>5</v>
      </c>
      <c r="F9" s="41">
        <v>50</v>
      </c>
      <c r="G9" s="42">
        <v>250</v>
      </c>
      <c r="H9" s="42">
        <f>VLOOKUP(A9,Variance!$A$2:$D$8,3,FALSE)</f>
        <v>5</v>
      </c>
      <c r="I9" s="42">
        <f t="shared" si="0"/>
        <v>0</v>
      </c>
      <c r="J9" s="44">
        <f t="shared" si="1"/>
        <v>0</v>
      </c>
    </row>
    <row r="10" spans="1:10">
      <c r="A10" s="29" t="str">
        <f t="shared" ref="A10:A13" si="3">A9</f>
        <v>B</v>
      </c>
      <c r="B10" s="30" t="s">
        <v>12</v>
      </c>
      <c r="C10" s="31" t="s">
        <v>7</v>
      </c>
      <c r="D10" s="32">
        <v>42095</v>
      </c>
      <c r="E10" s="31">
        <v>5</v>
      </c>
      <c r="F10" s="30">
        <v>50</v>
      </c>
      <c r="G10" s="31">
        <v>250</v>
      </c>
      <c r="H10" s="31">
        <f>VLOOKUP(A10,Variance!$A$2:$D$8,3,FALSE)</f>
        <v>5</v>
      </c>
      <c r="I10" s="31">
        <f t="shared" si="0"/>
        <v>0</v>
      </c>
      <c r="J10" s="33">
        <f t="shared" si="1"/>
        <v>0</v>
      </c>
    </row>
    <row r="11" spans="1:10">
      <c r="A11" s="29" t="str">
        <f t="shared" si="3"/>
        <v>B</v>
      </c>
      <c r="B11" s="30" t="str">
        <f t="shared" ref="B11:B12" si="4">B10</f>
        <v>Puja Enterprise</v>
      </c>
      <c r="C11" s="31" t="s">
        <v>23</v>
      </c>
      <c r="D11" s="32">
        <v>42109</v>
      </c>
      <c r="E11" s="31">
        <v>6</v>
      </c>
      <c r="F11" s="30">
        <v>45</v>
      </c>
      <c r="G11" s="31">
        <v>270</v>
      </c>
      <c r="H11" s="31">
        <f>VLOOKUP(A11,Variance!$A$2:$D$8,3,FALSE)</f>
        <v>5</v>
      </c>
      <c r="I11" s="31">
        <f t="shared" si="0"/>
        <v>45</v>
      </c>
      <c r="J11" s="33">
        <f t="shared" si="1"/>
        <v>0.16666666666666666</v>
      </c>
    </row>
    <row r="12" spans="1:10">
      <c r="A12" s="29" t="str">
        <f t="shared" si="3"/>
        <v>B</v>
      </c>
      <c r="B12" s="30" t="str">
        <f t="shared" si="4"/>
        <v>Puja Enterprise</v>
      </c>
      <c r="C12" s="31" t="s">
        <v>26</v>
      </c>
      <c r="D12" s="32">
        <v>42120</v>
      </c>
      <c r="E12" s="31">
        <v>5</v>
      </c>
      <c r="F12" s="30">
        <v>45</v>
      </c>
      <c r="G12" s="31">
        <v>225</v>
      </c>
      <c r="H12" s="31">
        <f>VLOOKUP(A12,Variance!$A$2:$D$8,3,FALSE)</f>
        <v>5</v>
      </c>
      <c r="I12" s="31">
        <f t="shared" si="0"/>
        <v>0</v>
      </c>
      <c r="J12" s="33">
        <f t="shared" si="1"/>
        <v>0</v>
      </c>
    </row>
    <row r="13" spans="1:10">
      <c r="A13" s="45" t="str">
        <f t="shared" si="3"/>
        <v>B</v>
      </c>
      <c r="B13" s="35" t="s">
        <v>19</v>
      </c>
      <c r="C13" s="34" t="s">
        <v>24</v>
      </c>
      <c r="D13" s="46">
        <v>42109</v>
      </c>
      <c r="E13" s="34">
        <v>8</v>
      </c>
      <c r="F13" s="35">
        <v>10</v>
      </c>
      <c r="G13" s="34">
        <v>80</v>
      </c>
      <c r="H13" s="34">
        <f>VLOOKUP(A13,Variance!$A$2:$D$8,3,FALSE)</f>
        <v>5</v>
      </c>
      <c r="I13" s="34">
        <f t="shared" si="0"/>
        <v>30</v>
      </c>
      <c r="J13" s="36">
        <f t="shared" si="1"/>
        <v>0.375</v>
      </c>
    </row>
    <row r="14" spans="1:10">
      <c r="A14" s="29"/>
      <c r="B14" s="30"/>
      <c r="C14" s="31"/>
      <c r="D14" s="32"/>
      <c r="E14" s="31"/>
      <c r="F14" s="30"/>
      <c r="G14" s="31"/>
      <c r="H14" s="31"/>
      <c r="I14" s="31"/>
      <c r="J14" s="33"/>
    </row>
    <row r="15" spans="1:10">
      <c r="A15" s="40" t="s">
        <v>10</v>
      </c>
      <c r="B15" s="41" t="s">
        <v>15</v>
      </c>
      <c r="C15" s="42" t="s">
        <v>14</v>
      </c>
      <c r="D15" s="43">
        <v>42099</v>
      </c>
      <c r="E15" s="42">
        <v>148</v>
      </c>
      <c r="F15" s="41">
        <v>25</v>
      </c>
      <c r="G15" s="42">
        <v>3700</v>
      </c>
      <c r="H15" s="42">
        <f>VLOOKUP(A15,Variance!$A$2:$D$8,3,FALSE)</f>
        <v>148</v>
      </c>
      <c r="I15" s="42">
        <f t="shared" si="0"/>
        <v>0</v>
      </c>
      <c r="J15" s="44">
        <f t="shared" si="1"/>
        <v>0</v>
      </c>
    </row>
    <row r="16" spans="1:10">
      <c r="A16" s="29" t="str">
        <f t="shared" ref="A16:A18" si="5">A15</f>
        <v>C</v>
      </c>
      <c r="B16" s="30" t="str">
        <f>B15</f>
        <v>Jalaram Industries</v>
      </c>
      <c r="C16" s="31" t="s">
        <v>27</v>
      </c>
      <c r="D16" s="32">
        <v>42122</v>
      </c>
      <c r="E16" s="31">
        <v>148</v>
      </c>
      <c r="F16" s="30">
        <v>5</v>
      </c>
      <c r="G16" s="31">
        <v>740</v>
      </c>
      <c r="H16" s="31">
        <f>VLOOKUP(A16,Variance!$A$2:$D$8,3,FALSE)</f>
        <v>148</v>
      </c>
      <c r="I16" s="31">
        <f t="shared" si="0"/>
        <v>0</v>
      </c>
      <c r="J16" s="33">
        <f t="shared" si="1"/>
        <v>0</v>
      </c>
    </row>
    <row r="17" spans="1:10">
      <c r="A17" s="29" t="str">
        <f t="shared" si="5"/>
        <v>C</v>
      </c>
      <c r="B17" s="30" t="s">
        <v>12</v>
      </c>
      <c r="C17" s="31" t="s">
        <v>7</v>
      </c>
      <c r="D17" s="32">
        <v>42095</v>
      </c>
      <c r="E17" s="31">
        <v>150</v>
      </c>
      <c r="F17" s="30">
        <v>25</v>
      </c>
      <c r="G17" s="31">
        <v>3750</v>
      </c>
      <c r="H17" s="31">
        <f>VLOOKUP(A17,Variance!$A$2:$D$8,3,FALSE)</f>
        <v>148</v>
      </c>
      <c r="I17" s="31">
        <f t="shared" si="0"/>
        <v>50</v>
      </c>
      <c r="J17" s="33">
        <f t="shared" si="1"/>
        <v>1.3333333333333334E-2</v>
      </c>
    </row>
    <row r="18" spans="1:10">
      <c r="A18" s="45" t="str">
        <f t="shared" si="5"/>
        <v>C</v>
      </c>
      <c r="B18" s="35" t="str">
        <f>B17</f>
        <v>Puja Enterprise</v>
      </c>
      <c r="C18" s="34" t="s">
        <v>23</v>
      </c>
      <c r="D18" s="46">
        <v>42109</v>
      </c>
      <c r="E18" s="34">
        <v>150</v>
      </c>
      <c r="F18" s="35">
        <v>4</v>
      </c>
      <c r="G18" s="34">
        <v>600</v>
      </c>
      <c r="H18" s="34">
        <f>VLOOKUP(A18,Variance!$A$2:$D$8,3,FALSE)</f>
        <v>148</v>
      </c>
      <c r="I18" s="34">
        <f t="shared" si="0"/>
        <v>8</v>
      </c>
      <c r="J18" s="36">
        <f t="shared" si="1"/>
        <v>1.3333333333333334E-2</v>
      </c>
    </row>
    <row r="19" spans="1:10">
      <c r="A19" s="29"/>
      <c r="B19" s="30"/>
      <c r="C19" s="31"/>
      <c r="D19" s="32"/>
      <c r="E19" s="31"/>
      <c r="F19" s="30"/>
      <c r="G19" s="31"/>
      <c r="H19" s="31"/>
      <c r="I19" s="31"/>
      <c r="J19" s="33"/>
    </row>
    <row r="20" spans="1:10">
      <c r="A20" s="40" t="s">
        <v>11</v>
      </c>
      <c r="B20" s="41" t="s">
        <v>15</v>
      </c>
      <c r="C20" s="42" t="s">
        <v>27</v>
      </c>
      <c r="D20" s="43">
        <v>42122</v>
      </c>
      <c r="E20" s="42">
        <v>525</v>
      </c>
      <c r="F20" s="41">
        <v>25</v>
      </c>
      <c r="G20" s="42">
        <v>13125</v>
      </c>
      <c r="H20" s="42">
        <f>VLOOKUP(A20,Variance!$A$2:$D$8,3,FALSE)</f>
        <v>525</v>
      </c>
      <c r="I20" s="42">
        <f t="shared" si="0"/>
        <v>0</v>
      </c>
      <c r="J20" s="44">
        <f t="shared" si="1"/>
        <v>0</v>
      </c>
    </row>
    <row r="21" spans="1:10">
      <c r="A21" s="29" t="str">
        <f t="shared" ref="A21:A23" si="6">A20</f>
        <v>D</v>
      </c>
      <c r="B21" s="30" t="s">
        <v>12</v>
      </c>
      <c r="C21" s="31" t="s">
        <v>7</v>
      </c>
      <c r="D21" s="32">
        <v>42095</v>
      </c>
      <c r="E21" s="31">
        <v>550</v>
      </c>
      <c r="F21" s="30">
        <v>5</v>
      </c>
      <c r="G21" s="31">
        <v>2750</v>
      </c>
      <c r="H21" s="31">
        <f>VLOOKUP(A21,Variance!$A$2:$D$8,3,FALSE)</f>
        <v>525</v>
      </c>
      <c r="I21" s="31">
        <f t="shared" si="0"/>
        <v>125</v>
      </c>
      <c r="J21" s="33">
        <f t="shared" si="1"/>
        <v>4.5454545454545456E-2</v>
      </c>
    </row>
    <row r="22" spans="1:10">
      <c r="A22" s="29" t="str">
        <f t="shared" si="6"/>
        <v>D</v>
      </c>
      <c r="B22" s="30" t="str">
        <f>B21</f>
        <v>Puja Enterprise</v>
      </c>
      <c r="C22" s="31" t="s">
        <v>23</v>
      </c>
      <c r="D22" s="32">
        <v>42109</v>
      </c>
      <c r="E22" s="31">
        <v>555</v>
      </c>
      <c r="F22" s="30">
        <v>10</v>
      </c>
      <c r="G22" s="31">
        <v>5550</v>
      </c>
      <c r="H22" s="31">
        <f>VLOOKUP(A22,Variance!$A$2:$D$8,3,FALSE)</f>
        <v>525</v>
      </c>
      <c r="I22" s="31">
        <f t="shared" si="0"/>
        <v>300</v>
      </c>
      <c r="J22" s="33">
        <f t="shared" si="1"/>
        <v>5.4054054054054057E-2</v>
      </c>
    </row>
    <row r="23" spans="1:10">
      <c r="A23" s="45" t="str">
        <f t="shared" si="6"/>
        <v>D</v>
      </c>
      <c r="B23" s="35" t="s">
        <v>19</v>
      </c>
      <c r="C23" s="34" t="s">
        <v>16</v>
      </c>
      <c r="D23" s="46">
        <v>42104</v>
      </c>
      <c r="E23" s="34">
        <v>600</v>
      </c>
      <c r="F23" s="35">
        <v>10</v>
      </c>
      <c r="G23" s="34">
        <v>6000</v>
      </c>
      <c r="H23" s="34">
        <f>VLOOKUP(A23,Variance!$A$2:$D$8,3,FALSE)</f>
        <v>525</v>
      </c>
      <c r="I23" s="34">
        <f t="shared" si="0"/>
        <v>750</v>
      </c>
      <c r="J23" s="36">
        <f t="shared" si="1"/>
        <v>0.125</v>
      </c>
    </row>
    <row r="24" spans="1:10">
      <c r="A24" s="29"/>
      <c r="B24" s="30"/>
      <c r="C24" s="31"/>
      <c r="D24" s="32"/>
      <c r="E24" s="31"/>
      <c r="F24" s="30"/>
      <c r="G24" s="31"/>
      <c r="H24" s="31"/>
      <c r="I24" s="31"/>
      <c r="J24" s="33"/>
    </row>
    <row r="25" spans="1:10">
      <c r="A25" s="40" t="s">
        <v>17</v>
      </c>
      <c r="B25" s="41" t="s">
        <v>15</v>
      </c>
      <c r="C25" s="42" t="s">
        <v>20</v>
      </c>
      <c r="D25" s="43">
        <v>42104</v>
      </c>
      <c r="E25" s="42">
        <v>20</v>
      </c>
      <c r="F25" s="41">
        <v>25</v>
      </c>
      <c r="G25" s="42">
        <v>500</v>
      </c>
      <c r="H25" s="42">
        <f>VLOOKUP(A25,Variance!$A$2:$D$8,3,FALSE)</f>
        <v>15</v>
      </c>
      <c r="I25" s="42">
        <f t="shared" si="0"/>
        <v>125</v>
      </c>
      <c r="J25" s="44">
        <f t="shared" si="1"/>
        <v>0.25</v>
      </c>
    </row>
    <row r="26" spans="1:10">
      <c r="A26" s="45" t="str">
        <f>A25</f>
        <v>E</v>
      </c>
      <c r="B26" s="35" t="s">
        <v>19</v>
      </c>
      <c r="C26" s="34" t="s">
        <v>16</v>
      </c>
      <c r="D26" s="46">
        <v>42104</v>
      </c>
      <c r="E26" s="34">
        <v>15</v>
      </c>
      <c r="F26" s="35">
        <v>25</v>
      </c>
      <c r="G26" s="34">
        <v>375</v>
      </c>
      <c r="H26" s="34">
        <f>VLOOKUP(A26,Variance!$A$2:$D$8,3,FALSE)</f>
        <v>15</v>
      </c>
      <c r="I26" s="34">
        <f t="shared" si="0"/>
        <v>0</v>
      </c>
      <c r="J26" s="36">
        <f t="shared" si="1"/>
        <v>0</v>
      </c>
    </row>
    <row r="27" spans="1:10">
      <c r="A27" s="29"/>
      <c r="B27" s="30"/>
      <c r="C27" s="31"/>
      <c r="D27" s="32"/>
      <c r="E27" s="31"/>
      <c r="F27" s="30"/>
      <c r="G27" s="31"/>
      <c r="H27" s="31"/>
      <c r="I27" s="31"/>
      <c r="J27" s="33"/>
    </row>
    <row r="28" spans="1:10">
      <c r="A28" s="29" t="s">
        <v>21</v>
      </c>
      <c r="B28" s="30" t="s">
        <v>15</v>
      </c>
      <c r="C28" s="31" t="s">
        <v>20</v>
      </c>
      <c r="D28" s="32">
        <v>42104</v>
      </c>
      <c r="E28" s="31">
        <v>45</v>
      </c>
      <c r="F28" s="30">
        <v>100</v>
      </c>
      <c r="G28" s="31">
        <v>4500</v>
      </c>
      <c r="H28" s="31">
        <f>VLOOKUP(A28,Variance!$A$2:$D$8,3,FALSE)</f>
        <v>40</v>
      </c>
      <c r="I28" s="31">
        <f t="shared" si="0"/>
        <v>500</v>
      </c>
      <c r="J28" s="33">
        <f t="shared" si="1"/>
        <v>0.1111111111111111</v>
      </c>
    </row>
    <row r="29" spans="1:10">
      <c r="A29" s="29" t="str">
        <f>A28</f>
        <v>G</v>
      </c>
      <c r="B29" s="30" t="s">
        <v>19</v>
      </c>
      <c r="C29" s="31" t="s">
        <v>24</v>
      </c>
      <c r="D29" s="32">
        <v>42109</v>
      </c>
      <c r="E29" s="31">
        <v>40</v>
      </c>
      <c r="F29" s="30">
        <v>15</v>
      </c>
      <c r="G29" s="31">
        <v>600</v>
      </c>
      <c r="H29" s="31">
        <f>VLOOKUP(A29,Variance!$A$2:$D$8,3,FALSE)</f>
        <v>40</v>
      </c>
      <c r="I29" s="31">
        <f t="shared" si="0"/>
        <v>0</v>
      </c>
      <c r="J29" s="33">
        <f t="shared" si="1"/>
        <v>0</v>
      </c>
    </row>
    <row r="30" spans="1:10">
      <c r="A30" s="48"/>
      <c r="B30" s="49"/>
      <c r="C30" s="49"/>
      <c r="D30" s="49"/>
      <c r="E30" s="49"/>
      <c r="F30" s="49"/>
      <c r="G30" s="49"/>
      <c r="H30" s="49"/>
      <c r="I30" s="50">
        <f>SUM(I4:I29)</f>
        <v>2183</v>
      </c>
      <c r="J30" s="51"/>
    </row>
  </sheetData>
  <autoFilter ref="A3:J30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</vt:lpstr>
      <vt:lpstr>Table</vt:lpstr>
      <vt:lpstr>Variance</vt:lpstr>
      <vt:lpstr>Report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2015-12-13T11:37:32Z</dcterms:modified>
</cp:coreProperties>
</file>